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/>
  </bookViews>
  <sheets>
    <sheet name="PRINCIPAL" sheetId="1" r:id="rId1"/>
  </sheets>
  <definedNames>
    <definedName name="_xlnm._FilterDatabase" localSheetId="0" hidden="1">PRINCIPAL!$A$8:$L$20</definedName>
    <definedName name="_xlnm.Print_Area" localSheetId="0">PRINCIPAL!$A$1:$I$47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G12" i="1"/>
  <c r="G13"/>
  <c r="G14"/>
  <c r="G15"/>
  <c r="G16"/>
  <c r="G17"/>
  <c r="G18"/>
  <c r="G19"/>
  <c r="G20"/>
  <c r="G10"/>
  <c r="G11"/>
  <c r="G9"/>
</calcChain>
</file>

<file path=xl/sharedStrings.xml><?xml version="1.0" encoding="utf-8"?>
<sst xmlns="http://schemas.openxmlformats.org/spreadsheetml/2006/main" count="82" uniqueCount="43">
  <si>
    <t>SUPERINTENDÊNCIA ESTADUAL DE COMPRAS E LICITAÇÕES</t>
  </si>
  <si>
    <t>EMP.</t>
  </si>
  <si>
    <t>CONSUMO ESTIMADO</t>
  </si>
  <si>
    <t xml:space="preserve"> </t>
  </si>
  <si>
    <t>ESPECIFICAÇÃO</t>
  </si>
  <si>
    <t>UNID</t>
  </si>
  <si>
    <t>EMPRESA DETENTORA</t>
  </si>
  <si>
    <t>GOVERNO DO ESTADO DE RONDÔNIA</t>
  </si>
  <si>
    <t>ITEM DA ATA</t>
  </si>
  <si>
    <t xml:space="preserve">                                      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</si>
  <si>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</si>
  <si>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</si>
  <si>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RAZÃO SOCIAL</t>
  </si>
  <si>
    <t>PREÇO DE MERCADO</t>
  </si>
  <si>
    <t>DIF. %</t>
  </si>
  <si>
    <t>PREÇO REGISTRADO</t>
  </si>
  <si>
    <t>MÁRCIO ROGÉRIO GABRIEL</t>
  </si>
  <si>
    <t xml:space="preserve">  </t>
  </si>
  <si>
    <t>GENEAN PRESTES DOS SANTOS</t>
  </si>
  <si>
    <t>Gerente do Sistema de Registro de Preços/SUPEL</t>
  </si>
  <si>
    <t>PROCESSO N° 01.1411.00033-01/2013</t>
  </si>
  <si>
    <t>OBJETO: AQUISIÇÃO DE AGREGADOS - FITHA</t>
  </si>
  <si>
    <t>ANEXO ÚNICO DA ATA DE REGISTRO DE PREÇOS Nº 125/2013</t>
  </si>
  <si>
    <t>PREGÃO ELETRÔNICO: 213/2013</t>
  </si>
  <si>
    <t>DATA DE PUBLICAÇÃO NO DOE: 28/06/2013</t>
  </si>
  <si>
    <t>DATA DE HOMOLOGAÇÃO: 28/06/2013</t>
  </si>
  <si>
    <t>Aquisição de Brita 1 (3/4" ou 5/8")</t>
  </si>
  <si>
    <t>Aquisição de Pedrisco (3/8" ou 1/4")</t>
  </si>
  <si>
    <t>Aquisição de Pó de Pedra</t>
  </si>
  <si>
    <t>m³</t>
  </si>
  <si>
    <t>MUNICIPIO</t>
  </si>
  <si>
    <t>BRITAMAR EXTRAÇÃO DE PEDRAS E AREIA LTDA - EPP</t>
  </si>
  <si>
    <t>Ariquemes</t>
  </si>
  <si>
    <t>Jaru/RO – Ouro Preto D’Oeste/RO – Ji-Paraná/RO</t>
  </si>
  <si>
    <t>Rolim de Moura/RO</t>
  </si>
  <si>
    <t>Cacol/RO – Pimenta Bueno/RO - Colorado D’Oeste/RO</t>
  </si>
  <si>
    <t>BRITAMAR EXTRAÇÃO</t>
  </si>
  <si>
    <t>ANIZIO RODRIGUES DE CARVALHO</t>
  </si>
  <si>
    <t>email: licitacao@rondomar.com.br</t>
  </si>
  <si>
    <t>Representante - CPF: 219.769.532-00</t>
  </si>
  <si>
    <t>CNPJ. 09.355.594/0001-28</t>
  </si>
  <si>
    <t>Setor Rolim de Moura, Linha 184, Km 05, Lote 54B</t>
  </si>
  <si>
    <t>Santa Luzia D'Oeste - RO Fone (69)3442-4702/3224-1136</t>
  </si>
</sst>
</file>

<file path=xl/styles.xml><?xml version="1.0" encoding="utf-8"?>
<styleSheet xmlns="http://schemas.openxmlformats.org/spreadsheetml/2006/main">
  <numFmts count="4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,##0;[Red]#,##0"/>
    <numFmt numFmtId="167" formatCode="#,##0.00;[Red]#,##0.00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u/>
      <sz val="9"/>
      <color theme="10"/>
      <name val="Arial"/>
      <family val="2"/>
    </font>
    <font>
      <u/>
      <sz val="8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105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2" fontId="3" fillId="0" borderId="0" xfId="0" applyNumberFormat="1" applyFont="1" applyFill="1" applyBorder="1"/>
    <xf numFmtId="2" fontId="3" fillId="0" borderId="2" xfId="0" applyNumberFormat="1" applyFont="1" applyFill="1" applyBorder="1"/>
    <xf numFmtId="0" fontId="2" fillId="0" borderId="0" xfId="0" applyFont="1" applyFill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3" fontId="5" fillId="0" borderId="0" xfId="0" applyNumberFormat="1" applyFont="1" applyBorder="1" applyAlignment="1">
      <alignment horizontal="center" vertical="center"/>
    </xf>
    <xf numFmtId="4" fontId="6" fillId="0" borderId="0" xfId="1" applyNumberFormat="1" applyFont="1" applyFill="1" applyBorder="1" applyAlignment="1">
      <alignment horizontal="center" vertical="center"/>
    </xf>
    <xf numFmtId="1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/>
    <xf numFmtId="10" fontId="2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left"/>
    </xf>
    <xf numFmtId="2" fontId="3" fillId="0" borderId="2" xfId="0" applyNumberFormat="1" applyFont="1" applyFill="1" applyBorder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0" fontId="10" fillId="0" borderId="0" xfId="3" applyFont="1" applyFill="1" applyBorder="1" applyAlignment="1" applyProtection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/>
    <xf numFmtId="0" fontId="3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/>
    <xf numFmtId="0" fontId="2" fillId="0" borderId="6" xfId="0" applyFont="1" applyFill="1" applyBorder="1" applyAlignment="1">
      <alignment horizontal="center"/>
    </xf>
    <xf numFmtId="0" fontId="2" fillId="0" borderId="0" xfId="0" applyFont="1" applyBorder="1"/>
    <xf numFmtId="2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/>
    </xf>
    <xf numFmtId="4" fontId="3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7" xfId="0" applyFont="1" applyFill="1" applyBorder="1" applyAlignment="1">
      <alignment vertical="center"/>
    </xf>
    <xf numFmtId="0" fontId="3" fillId="0" borderId="7" xfId="0" applyFont="1" applyFill="1" applyBorder="1" applyAlignment="1"/>
    <xf numFmtId="0" fontId="3" fillId="0" borderId="7" xfId="0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/>
    </xf>
    <xf numFmtId="167" fontId="3" fillId="0" borderId="7" xfId="0" applyNumberFormat="1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Fill="1" applyBorder="1" applyAlignment="1"/>
    <xf numFmtId="0" fontId="7" fillId="0" borderId="8" xfId="0" applyFont="1" applyFill="1" applyBorder="1" applyAlignment="1"/>
    <xf numFmtId="0" fontId="2" fillId="0" borderId="4" xfId="0" applyFont="1" applyFill="1" applyBorder="1" applyAlignment="1"/>
    <xf numFmtId="2" fontId="2" fillId="0" borderId="8" xfId="0" applyNumberFormat="1" applyFont="1" applyFill="1" applyBorder="1" applyAlignment="1"/>
    <xf numFmtId="0" fontId="2" fillId="0" borderId="8" xfId="0" applyFont="1" applyBorder="1" applyAlignment="1"/>
    <xf numFmtId="0" fontId="2" fillId="0" borderId="8" xfId="0" applyFont="1" applyFill="1" applyBorder="1" applyAlignment="1"/>
    <xf numFmtId="0" fontId="2" fillId="0" borderId="0" xfId="0" applyFont="1" applyFill="1" applyBorder="1" applyAlignment="1">
      <alignment horizontal="center"/>
    </xf>
    <xf numFmtId="166" fontId="4" fillId="0" borderId="1" xfId="2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0" xfId="0" applyFont="1" applyFill="1" applyBorder="1"/>
    <xf numFmtId="0" fontId="7" fillId="0" borderId="0" xfId="0" applyFont="1" applyFill="1" applyBorder="1" applyAlignment="1"/>
    <xf numFmtId="0" fontId="2" fillId="0" borderId="0" xfId="0" applyFont="1" applyFill="1" applyBorder="1" applyAlignment="1"/>
    <xf numFmtId="2" fontId="2" fillId="0" borderId="0" xfId="0" applyNumberFormat="1" applyFont="1" applyFill="1" applyBorder="1" applyAlignment="1"/>
    <xf numFmtId="0" fontId="2" fillId="0" borderId="0" xfId="0" applyFont="1" applyBorder="1" applyAlignment="1"/>
    <xf numFmtId="0" fontId="3" fillId="0" borderId="0" xfId="0" applyFont="1" applyBorder="1"/>
    <xf numFmtId="0" fontId="3" fillId="0" borderId="0" xfId="0" applyFont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</cellXfs>
  <cellStyles count="4">
    <cellStyle name="Hyperlink" xfId="3" builtinId="8"/>
    <cellStyle name="Moeda" xfId="1" builtinId="4"/>
    <cellStyle name="Normal" xfId="0" builtinId="0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363274</xdr:colOff>
      <xdr:row>0</xdr:row>
      <xdr:rowOff>0</xdr:rowOff>
    </xdr:from>
    <xdr:to>
      <xdr:col>4</xdr:col>
      <xdr:colOff>115359</xdr:colOff>
      <xdr:row>0</xdr:row>
      <xdr:rowOff>600075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16174" y="0"/>
          <a:ext cx="28548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"/>
  <sheetViews>
    <sheetView tabSelected="1" view="pageBreakPreview" zoomScaleSheetLayoutView="100" workbookViewId="0">
      <selection activeCell="N25" sqref="N25"/>
    </sheetView>
  </sheetViews>
  <sheetFormatPr defaultRowHeight="11.25"/>
  <cols>
    <col min="1" max="1" width="10.5703125" style="15" customWidth="1"/>
    <col min="2" max="2" width="26" style="1" customWidth="1"/>
    <col min="3" max="3" width="25.7109375" style="16" customWidth="1"/>
    <col min="4" max="4" width="8" style="16" customWidth="1"/>
    <col min="5" max="5" width="12.7109375" style="16" customWidth="1"/>
    <col min="6" max="6" width="11.42578125" style="31" customWidth="1"/>
    <col min="7" max="7" width="12.28515625" style="31" customWidth="1"/>
    <col min="8" max="8" width="13.7109375" style="32" customWidth="1"/>
    <col min="9" max="9" width="18.7109375" style="27" customWidth="1"/>
    <col min="10" max="12" width="9.140625" style="52"/>
    <col min="13" max="16384" width="9.140625" style="27"/>
  </cols>
  <sheetData>
    <row r="1" spans="1:12" ht="53.25" customHeight="1">
      <c r="A1" s="97" t="s">
        <v>3</v>
      </c>
      <c r="B1" s="97"/>
      <c r="C1" s="97"/>
      <c r="D1" s="97"/>
      <c r="E1" s="97"/>
      <c r="F1" s="97"/>
      <c r="G1" s="97"/>
      <c r="H1" s="97"/>
    </row>
    <row r="2" spans="1:12">
      <c r="A2" s="95" t="s">
        <v>7</v>
      </c>
      <c r="B2" s="95"/>
      <c r="C2" s="95"/>
      <c r="D2" s="95"/>
      <c r="E2" s="95"/>
      <c r="F2" s="95"/>
      <c r="G2" s="95"/>
      <c r="H2" s="95"/>
      <c r="I2" s="95"/>
    </row>
    <row r="3" spans="1:12" ht="13.5" customHeight="1" thickBot="1">
      <c r="A3" s="96" t="s">
        <v>0</v>
      </c>
      <c r="B3" s="96"/>
      <c r="C3" s="96"/>
      <c r="D3" s="96"/>
      <c r="E3" s="96"/>
      <c r="F3" s="96"/>
      <c r="G3" s="96"/>
      <c r="H3" s="96"/>
      <c r="I3" s="96"/>
    </row>
    <row r="4" spans="1:12">
      <c r="A4" s="64" t="s">
        <v>20</v>
      </c>
      <c r="B4" s="65"/>
      <c r="C4" s="66"/>
      <c r="D4" s="66"/>
      <c r="E4" s="67"/>
      <c r="H4" s="68" t="s">
        <v>23</v>
      </c>
      <c r="I4" s="68"/>
      <c r="K4" s="27"/>
      <c r="L4" s="27"/>
    </row>
    <row r="5" spans="1:12">
      <c r="A5" s="19" t="s">
        <v>21</v>
      </c>
      <c r="B5" s="11"/>
      <c r="C5" s="20"/>
      <c r="D5" s="20"/>
      <c r="E5" s="29"/>
      <c r="H5" s="37" t="s">
        <v>24</v>
      </c>
      <c r="I5" s="3"/>
      <c r="K5" s="27"/>
      <c r="L5" s="27"/>
    </row>
    <row r="6" spans="1:12" ht="12" thickBot="1">
      <c r="A6" s="21" t="s">
        <v>22</v>
      </c>
      <c r="B6" s="18"/>
      <c r="C6" s="22"/>
      <c r="D6" s="22"/>
      <c r="E6" s="30"/>
      <c r="F6" s="80"/>
      <c r="G6" s="80"/>
      <c r="H6" s="38" t="s">
        <v>25</v>
      </c>
      <c r="I6" s="4"/>
      <c r="K6" s="27"/>
      <c r="L6" s="27"/>
    </row>
    <row r="7" spans="1:12">
      <c r="A7" s="17"/>
      <c r="B7" s="5"/>
      <c r="F7" s="23"/>
      <c r="G7" s="23"/>
    </row>
    <row r="8" spans="1:12" s="88" customFormat="1" ht="33" customHeight="1">
      <c r="A8" s="45" t="s">
        <v>8</v>
      </c>
      <c r="B8" s="45" t="s">
        <v>4</v>
      </c>
      <c r="C8" s="69" t="s">
        <v>30</v>
      </c>
      <c r="D8" s="45" t="s">
        <v>5</v>
      </c>
      <c r="E8" s="78" t="s">
        <v>2</v>
      </c>
      <c r="F8" s="79" t="s">
        <v>13</v>
      </c>
      <c r="G8" s="46" t="s">
        <v>14</v>
      </c>
      <c r="H8" s="46" t="s">
        <v>15</v>
      </c>
      <c r="I8" s="46" t="s">
        <v>6</v>
      </c>
      <c r="J8" s="53"/>
      <c r="K8" s="87"/>
      <c r="L8" s="87"/>
    </row>
    <row r="9" spans="1:12" s="1" customFormat="1" ht="33" customHeight="1">
      <c r="A9" s="26">
        <v>1</v>
      </c>
      <c r="B9" s="81" t="s">
        <v>26</v>
      </c>
      <c r="C9" s="36" t="s">
        <v>32</v>
      </c>
      <c r="D9" s="70" t="s">
        <v>29</v>
      </c>
      <c r="E9" s="39">
        <v>6383</v>
      </c>
      <c r="F9" s="91">
        <v>78.06</v>
      </c>
      <c r="G9" s="28">
        <f t="shared" ref="G9" si="0">(H9/F9)-100%</f>
        <v>0</v>
      </c>
      <c r="H9" s="39">
        <v>78.06</v>
      </c>
      <c r="I9" s="26" t="s">
        <v>36</v>
      </c>
      <c r="J9" s="2"/>
      <c r="K9" s="2"/>
      <c r="L9" s="2"/>
    </row>
    <row r="10" spans="1:12" s="1" customFormat="1" ht="33" customHeight="1">
      <c r="A10" s="26">
        <v>2</v>
      </c>
      <c r="B10" s="81" t="s">
        <v>27</v>
      </c>
      <c r="C10" s="36" t="s">
        <v>32</v>
      </c>
      <c r="D10" s="70" t="s">
        <v>29</v>
      </c>
      <c r="E10" s="39">
        <v>5013</v>
      </c>
      <c r="F10" s="91">
        <v>78.06</v>
      </c>
      <c r="G10" s="28">
        <f t="shared" ref="G10:G11" si="1">(H10/F10)-100%</f>
        <v>0</v>
      </c>
      <c r="H10" s="39">
        <v>78.06</v>
      </c>
      <c r="I10" s="26" t="s">
        <v>36</v>
      </c>
      <c r="J10" s="2"/>
      <c r="K10" s="2"/>
      <c r="L10" s="2"/>
    </row>
    <row r="11" spans="1:12" s="1" customFormat="1" ht="33" customHeight="1">
      <c r="A11" s="26">
        <v>3</v>
      </c>
      <c r="B11" s="81" t="s">
        <v>28</v>
      </c>
      <c r="C11" s="36" t="s">
        <v>32</v>
      </c>
      <c r="D11" s="70" t="s">
        <v>29</v>
      </c>
      <c r="E11" s="39">
        <v>13446</v>
      </c>
      <c r="F11" s="91">
        <v>51</v>
      </c>
      <c r="G11" s="28">
        <f t="shared" si="1"/>
        <v>0</v>
      </c>
      <c r="H11" s="39">
        <v>51</v>
      </c>
      <c r="I11" s="26" t="s">
        <v>36</v>
      </c>
      <c r="J11" s="2"/>
      <c r="K11" s="2"/>
      <c r="L11" s="2"/>
    </row>
    <row r="12" spans="1:12" s="1" customFormat="1" ht="33" customHeight="1">
      <c r="A12" s="26">
        <v>4</v>
      </c>
      <c r="B12" s="81" t="s">
        <v>26</v>
      </c>
      <c r="C12" s="36" t="s">
        <v>33</v>
      </c>
      <c r="D12" s="70" t="s">
        <v>29</v>
      </c>
      <c r="E12" s="39">
        <v>6629</v>
      </c>
      <c r="F12" s="91">
        <v>78.06</v>
      </c>
      <c r="G12" s="28">
        <f t="shared" ref="G12:G20" si="2">(H12/F12)-100%</f>
        <v>0</v>
      </c>
      <c r="H12" s="39">
        <v>78.06</v>
      </c>
      <c r="I12" s="26" t="s">
        <v>36</v>
      </c>
      <c r="J12" s="2"/>
      <c r="K12" s="2"/>
      <c r="L12" s="2"/>
    </row>
    <row r="13" spans="1:12" s="1" customFormat="1" ht="33" customHeight="1">
      <c r="A13" s="26">
        <v>5</v>
      </c>
      <c r="B13" s="81" t="s">
        <v>27</v>
      </c>
      <c r="C13" s="36" t="s">
        <v>33</v>
      </c>
      <c r="D13" s="70" t="s">
        <v>29</v>
      </c>
      <c r="E13" s="39">
        <v>7851</v>
      </c>
      <c r="F13" s="91">
        <v>78.06</v>
      </c>
      <c r="G13" s="28">
        <f t="shared" si="2"/>
        <v>0</v>
      </c>
      <c r="H13" s="39">
        <v>78.06</v>
      </c>
      <c r="I13" s="26" t="s">
        <v>36</v>
      </c>
      <c r="J13" s="2"/>
      <c r="K13" s="2"/>
      <c r="L13" s="2"/>
    </row>
    <row r="14" spans="1:12" s="1" customFormat="1" ht="33" customHeight="1">
      <c r="A14" s="26">
        <v>6</v>
      </c>
      <c r="B14" s="81" t="s">
        <v>28</v>
      </c>
      <c r="C14" s="36" t="s">
        <v>33</v>
      </c>
      <c r="D14" s="70" t="s">
        <v>29</v>
      </c>
      <c r="E14" s="39">
        <v>18082</v>
      </c>
      <c r="F14" s="91">
        <v>51</v>
      </c>
      <c r="G14" s="28">
        <f t="shared" si="2"/>
        <v>0</v>
      </c>
      <c r="H14" s="39">
        <v>51</v>
      </c>
      <c r="I14" s="26" t="s">
        <v>36</v>
      </c>
      <c r="J14" s="2"/>
      <c r="K14" s="2"/>
      <c r="L14" s="2"/>
    </row>
    <row r="15" spans="1:12" s="1" customFormat="1" ht="33" customHeight="1">
      <c r="A15" s="26">
        <v>7</v>
      </c>
      <c r="B15" s="81" t="s">
        <v>26</v>
      </c>
      <c r="C15" s="36" t="s">
        <v>34</v>
      </c>
      <c r="D15" s="70" t="s">
        <v>29</v>
      </c>
      <c r="E15" s="39">
        <v>2362</v>
      </c>
      <c r="F15" s="91">
        <v>78.06</v>
      </c>
      <c r="G15" s="28">
        <f t="shared" si="2"/>
        <v>-1.5372790161415351E-3</v>
      </c>
      <c r="H15" s="39">
        <v>77.94</v>
      </c>
      <c r="I15" s="26" t="s">
        <v>36</v>
      </c>
      <c r="J15" s="2"/>
      <c r="K15" s="2"/>
      <c r="L15" s="2"/>
    </row>
    <row r="16" spans="1:12" s="1" customFormat="1" ht="33" customHeight="1">
      <c r="A16" s="26">
        <v>8</v>
      </c>
      <c r="B16" s="81" t="s">
        <v>27</v>
      </c>
      <c r="C16" s="36" t="s">
        <v>34</v>
      </c>
      <c r="D16" s="70" t="s">
        <v>29</v>
      </c>
      <c r="E16" s="39">
        <v>2947</v>
      </c>
      <c r="F16" s="91">
        <v>78.06</v>
      </c>
      <c r="G16" s="28">
        <f t="shared" si="2"/>
        <v>-1.5372790161415351E-3</v>
      </c>
      <c r="H16" s="39">
        <v>77.94</v>
      </c>
      <c r="I16" s="26" t="s">
        <v>36</v>
      </c>
      <c r="J16" s="2"/>
      <c r="K16" s="2"/>
      <c r="L16" s="2"/>
    </row>
    <row r="17" spans="1:12" s="1" customFormat="1" ht="33" customHeight="1">
      <c r="A17" s="26">
        <v>9</v>
      </c>
      <c r="B17" s="81" t="s">
        <v>28</v>
      </c>
      <c r="C17" s="36" t="s">
        <v>34</v>
      </c>
      <c r="D17" s="70" t="s">
        <v>29</v>
      </c>
      <c r="E17" s="39">
        <v>7370</v>
      </c>
      <c r="F17" s="91">
        <v>51</v>
      </c>
      <c r="G17" s="28">
        <f t="shared" si="2"/>
        <v>-1.9607843137254832E-3</v>
      </c>
      <c r="H17" s="39">
        <v>50.9</v>
      </c>
      <c r="I17" s="26" t="s">
        <v>36</v>
      </c>
      <c r="J17" s="2"/>
      <c r="K17" s="2"/>
      <c r="L17" s="2"/>
    </row>
    <row r="18" spans="1:12" s="1" customFormat="1" ht="33" customHeight="1">
      <c r="A18" s="26">
        <v>10</v>
      </c>
      <c r="B18" s="81" t="s">
        <v>26</v>
      </c>
      <c r="C18" s="36" t="s">
        <v>35</v>
      </c>
      <c r="D18" s="70" t="s">
        <v>29</v>
      </c>
      <c r="E18" s="39">
        <v>5573</v>
      </c>
      <c r="F18" s="91">
        <v>78.06</v>
      </c>
      <c r="G18" s="28">
        <f t="shared" si="2"/>
        <v>-1.2810658467846681E-3</v>
      </c>
      <c r="H18" s="39">
        <v>77.959999999999994</v>
      </c>
      <c r="I18" s="26" t="s">
        <v>36</v>
      </c>
      <c r="J18" s="2"/>
      <c r="K18" s="2"/>
      <c r="L18" s="2"/>
    </row>
    <row r="19" spans="1:12" s="1" customFormat="1" ht="33" customHeight="1">
      <c r="A19" s="26">
        <v>11</v>
      </c>
      <c r="B19" s="81" t="s">
        <v>27</v>
      </c>
      <c r="C19" s="36" t="s">
        <v>35</v>
      </c>
      <c r="D19" s="70" t="s">
        <v>29</v>
      </c>
      <c r="E19" s="39">
        <v>7001</v>
      </c>
      <c r="F19" s="91">
        <v>78.06</v>
      </c>
      <c r="G19" s="28">
        <f t="shared" si="2"/>
        <v>-1.2810658467846681E-3</v>
      </c>
      <c r="H19" s="39">
        <v>77.959999999999994</v>
      </c>
      <c r="I19" s="26" t="s">
        <v>36</v>
      </c>
      <c r="J19" s="2"/>
      <c r="K19" s="2"/>
      <c r="L19" s="2"/>
    </row>
    <row r="20" spans="1:12" s="1" customFormat="1" ht="33" customHeight="1">
      <c r="A20" s="26">
        <v>12</v>
      </c>
      <c r="B20" s="81" t="s">
        <v>28</v>
      </c>
      <c r="C20" s="36" t="s">
        <v>35</v>
      </c>
      <c r="D20" s="70" t="s">
        <v>29</v>
      </c>
      <c r="E20" s="39">
        <v>14290</v>
      </c>
      <c r="F20" s="91">
        <v>51</v>
      </c>
      <c r="G20" s="28">
        <f t="shared" si="2"/>
        <v>-1.9607843137254832E-3</v>
      </c>
      <c r="H20" s="39">
        <v>50.9</v>
      </c>
      <c r="I20" s="26" t="s">
        <v>36</v>
      </c>
      <c r="J20" s="2"/>
      <c r="K20" s="2"/>
      <c r="L20" s="2"/>
    </row>
    <row r="21" spans="1:12">
      <c r="A21" s="55"/>
      <c r="B21" s="56"/>
      <c r="C21" s="6"/>
      <c r="D21" s="57"/>
      <c r="E21" s="55"/>
      <c r="F21" s="58"/>
      <c r="G21" s="10"/>
      <c r="H21" s="59"/>
    </row>
    <row r="22" spans="1:12">
      <c r="A22" s="55"/>
      <c r="B22" s="56"/>
      <c r="C22" s="6"/>
      <c r="D22" s="57"/>
      <c r="E22" s="55"/>
      <c r="F22" s="58"/>
      <c r="G22" s="10"/>
      <c r="H22" s="59"/>
    </row>
    <row r="23" spans="1:12">
      <c r="A23" s="55"/>
      <c r="B23" s="56"/>
      <c r="C23" s="6"/>
      <c r="D23" s="57"/>
      <c r="E23" s="55"/>
      <c r="F23" s="58"/>
      <c r="G23" s="10"/>
      <c r="H23" s="59"/>
    </row>
    <row r="24" spans="1:12">
      <c r="A24" s="55"/>
      <c r="B24" s="56"/>
      <c r="C24" s="6"/>
      <c r="D24" s="57"/>
      <c r="E24" s="55"/>
      <c r="F24" s="58"/>
      <c r="G24" s="10"/>
      <c r="H24" s="59"/>
    </row>
    <row r="25" spans="1:12">
      <c r="A25" s="55"/>
      <c r="B25" s="56"/>
      <c r="C25" s="6"/>
      <c r="D25" s="57"/>
      <c r="E25" s="55"/>
      <c r="F25" s="58"/>
      <c r="G25" s="10"/>
      <c r="H25" s="59"/>
    </row>
    <row r="26" spans="1:12">
      <c r="A26" s="55"/>
      <c r="B26" s="56"/>
      <c r="C26" s="6"/>
      <c r="D26" s="57"/>
      <c r="E26" s="55"/>
      <c r="F26" s="58"/>
      <c r="G26" s="10"/>
      <c r="H26" s="59"/>
    </row>
    <row r="27" spans="1:12">
      <c r="A27" s="44"/>
      <c r="B27" s="25"/>
      <c r="F27" s="42"/>
      <c r="G27" s="42"/>
      <c r="H27" s="60"/>
    </row>
    <row r="28" spans="1:12">
      <c r="A28" s="90"/>
      <c r="B28" s="25"/>
      <c r="F28" s="89"/>
      <c r="G28" s="89"/>
      <c r="H28" s="60"/>
    </row>
    <row r="29" spans="1:12">
      <c r="A29" s="90"/>
      <c r="B29" s="25"/>
      <c r="F29" s="89"/>
      <c r="G29" s="89"/>
      <c r="H29" s="60"/>
    </row>
    <row r="30" spans="1:12">
      <c r="A30" s="6"/>
      <c r="B30" s="7"/>
      <c r="C30" s="8"/>
      <c r="D30" s="8"/>
      <c r="E30" s="40"/>
      <c r="F30" s="9"/>
      <c r="G30" s="9"/>
      <c r="H30" s="10"/>
    </row>
    <row r="31" spans="1:12">
      <c r="A31" s="16" t="s">
        <v>9</v>
      </c>
      <c r="B31" s="12" t="s">
        <v>16</v>
      </c>
      <c r="G31" s="61" t="s">
        <v>18</v>
      </c>
      <c r="H31" s="61"/>
    </row>
    <row r="32" spans="1:12">
      <c r="A32" s="15" t="s">
        <v>10</v>
      </c>
      <c r="B32" s="43" t="s">
        <v>11</v>
      </c>
      <c r="G32" s="62" t="s">
        <v>19</v>
      </c>
      <c r="H32" s="62"/>
    </row>
    <row r="33" spans="1:12">
      <c r="B33" s="54"/>
      <c r="H33" s="31"/>
    </row>
    <row r="34" spans="1:12">
      <c r="B34" s="43"/>
      <c r="H34" s="43"/>
    </row>
    <row r="35" spans="1:12">
      <c r="B35" s="43"/>
      <c r="H35" s="43"/>
    </row>
    <row r="36" spans="1:12" ht="12.75" customHeight="1">
      <c r="A36" s="47" t="s">
        <v>1</v>
      </c>
      <c r="B36" s="98" t="s">
        <v>12</v>
      </c>
      <c r="C36" s="99"/>
      <c r="D36" s="100"/>
      <c r="E36" s="40"/>
      <c r="F36" s="82"/>
      <c r="G36" s="101"/>
      <c r="H36" s="101"/>
      <c r="I36" s="101"/>
    </row>
    <row r="37" spans="1:12">
      <c r="A37" s="48">
        <v>1</v>
      </c>
      <c r="B37" s="71" t="s">
        <v>31</v>
      </c>
      <c r="C37" s="33"/>
      <c r="D37" s="72"/>
      <c r="E37" s="40"/>
      <c r="F37" s="12"/>
      <c r="G37" s="11"/>
      <c r="H37" s="33"/>
      <c r="I37" s="83"/>
    </row>
    <row r="38" spans="1:12">
      <c r="A38" s="49"/>
      <c r="B38" s="73" t="s">
        <v>40</v>
      </c>
      <c r="C38" s="34"/>
      <c r="D38" s="74"/>
      <c r="E38" s="13"/>
      <c r="F38" s="77"/>
      <c r="G38" s="84"/>
      <c r="H38" s="34"/>
      <c r="I38" s="85"/>
    </row>
    <row r="39" spans="1:12">
      <c r="A39" s="49"/>
      <c r="B39" s="73" t="s">
        <v>41</v>
      </c>
      <c r="C39" s="24"/>
      <c r="D39" s="75"/>
      <c r="E39" s="16" t="s">
        <v>17</v>
      </c>
      <c r="F39" s="77"/>
      <c r="G39" s="84"/>
      <c r="H39" s="24"/>
      <c r="I39" s="86"/>
    </row>
    <row r="40" spans="1:12">
      <c r="A40" s="50"/>
      <c r="B40" s="73" t="s">
        <v>42</v>
      </c>
      <c r="C40" s="63"/>
      <c r="D40" s="76"/>
      <c r="E40" s="41"/>
      <c r="F40" s="2"/>
      <c r="G40" s="84"/>
      <c r="H40" s="77"/>
      <c r="I40" s="84"/>
    </row>
    <row r="41" spans="1:12">
      <c r="A41" s="50"/>
      <c r="B41" s="73" t="s">
        <v>38</v>
      </c>
      <c r="C41" s="63"/>
      <c r="D41" s="76"/>
      <c r="E41" s="14"/>
      <c r="F41" s="2"/>
      <c r="G41" s="84"/>
      <c r="H41" s="77"/>
      <c r="I41" s="84"/>
    </row>
    <row r="42" spans="1:12">
      <c r="A42" s="49"/>
      <c r="B42" s="102" t="s">
        <v>37</v>
      </c>
      <c r="C42" s="103"/>
      <c r="D42" s="104"/>
      <c r="E42" s="14"/>
      <c r="F42" s="77"/>
      <c r="G42" s="103"/>
      <c r="H42" s="103"/>
      <c r="I42" s="103"/>
    </row>
    <row r="43" spans="1:12">
      <c r="A43" s="51"/>
      <c r="B43" s="92" t="s">
        <v>39</v>
      </c>
      <c r="C43" s="93"/>
      <c r="D43" s="94"/>
      <c r="E43" s="14"/>
      <c r="F43" s="77"/>
      <c r="G43" s="2"/>
      <c r="H43" s="77"/>
      <c r="I43" s="84"/>
      <c r="J43" s="27"/>
      <c r="K43" s="27"/>
      <c r="L43" s="27"/>
    </row>
    <row r="44" spans="1:12">
      <c r="A44" s="16"/>
      <c r="B44" s="24"/>
      <c r="C44" s="14"/>
      <c r="D44" s="14"/>
      <c r="E44" s="14"/>
      <c r="F44" s="23"/>
      <c r="G44" s="23"/>
      <c r="H44" s="35"/>
      <c r="I44" s="52"/>
    </row>
    <row r="45" spans="1:12">
      <c r="A45" s="16"/>
      <c r="B45" s="2"/>
    </row>
    <row r="46" spans="1:12">
      <c r="A46" s="16"/>
      <c r="B46" s="2"/>
    </row>
    <row r="47" spans="1:12">
      <c r="A47" s="16"/>
      <c r="B47" s="2"/>
    </row>
    <row r="48" spans="1:12">
      <c r="A48" s="16"/>
      <c r="B48" s="2"/>
    </row>
    <row r="49" spans="1:2">
      <c r="A49" s="16"/>
      <c r="B49" s="2"/>
    </row>
    <row r="50" spans="1:2">
      <c r="A50" s="16"/>
      <c r="B50" s="2"/>
    </row>
  </sheetData>
  <sheetProtection formatCells="0" formatColumns="0" formatRows="0" insertColumns="0" insertRows="0" insertHyperlinks="0" deleteColumns="0" deleteRows="0" sort="0" autoFilter="0" pivotTables="0"/>
  <mergeCells count="8">
    <mergeCell ref="B43:D43"/>
    <mergeCell ref="A2:I2"/>
    <mergeCell ref="A3:I3"/>
    <mergeCell ref="A1:H1"/>
    <mergeCell ref="B36:D36"/>
    <mergeCell ref="G36:I36"/>
    <mergeCell ref="B42:D42"/>
    <mergeCell ref="G42:I42"/>
  </mergeCells>
  <phoneticPr fontId="0" type="noConversion"/>
  <printOptions horizontalCentered="1"/>
  <pageMargins left="0.39370078740157483" right="0.39370078740157483" top="0.47244094488188981" bottom="0.55118110236220474" header="0.35433070866141736" footer="0.27559055118110237"/>
  <pageSetup paperSize="9" scale="90" fitToHeight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PRINCIPAL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51217449272</cp:lastModifiedBy>
  <cp:lastPrinted>2013-06-28T15:30:12Z</cp:lastPrinted>
  <dcterms:created xsi:type="dcterms:W3CDTF">1997-01-10T22:22:50Z</dcterms:created>
  <dcterms:modified xsi:type="dcterms:W3CDTF">2013-11-13T17:11:17Z</dcterms:modified>
</cp:coreProperties>
</file>